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H:\4\41\ENER\Energiebewirtschaftung\Gasausschreibung\2026\Abnahmestellen\"/>
    </mc:Choice>
  </mc:AlternateContent>
  <xr:revisionPtr revIDLastSave="0" documentId="13_ncr:1_{59C9A173-0417-4A12-B4F1-DC3BD1074E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-2-Erdgasliefervertrag" sheetId="6" r:id="rId1"/>
  </sheets>
  <definedNames>
    <definedName name="_xlnm._FilterDatabase" localSheetId="0" hidden="1">'Anlage-2-Erdgasliefervertrag'!$A$1:$AL$1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E3" i="6" l="1"/>
  <c r="AE13" i="6" s="1"/>
  <c r="AE4" i="6"/>
  <c r="AE5" i="6"/>
  <c r="AE6" i="6"/>
  <c r="AE7" i="6"/>
  <c r="AE8" i="6"/>
  <c r="AE9" i="6"/>
  <c r="AE10" i="6"/>
  <c r="AE11" i="6"/>
  <c r="AE12" i="6"/>
  <c r="AE2" i="6"/>
  <c r="V13" i="6"/>
  <c r="W13" i="6"/>
  <c r="X13" i="6"/>
  <c r="Y13" i="6"/>
  <c r="Z13" i="6"/>
  <c r="AA13" i="6"/>
  <c r="AB13" i="6"/>
  <c r="AC13" i="6"/>
  <c r="AD13" i="6"/>
  <c r="T13" i="6" l="1"/>
  <c r="U13" i="6"/>
</calcChain>
</file>

<file path=xl/sharedStrings.xml><?xml version="1.0" encoding="utf-8"?>
<sst xmlns="http://schemas.openxmlformats.org/spreadsheetml/2006/main" count="190" uniqueCount="93">
  <si>
    <t>Ihr Zeichen
 [WE-Nr.]</t>
  </si>
  <si>
    <t>aktueller Vertragspartner</t>
  </si>
  <si>
    <t>Netzbetreiber</t>
  </si>
  <si>
    <t>Markt-gebiet</t>
  </si>
  <si>
    <t>Mess-
profil</t>
  </si>
  <si>
    <t>Vertrag Nr.</t>
  </si>
  <si>
    <t>Abnahmestelle</t>
  </si>
  <si>
    <t>Straße</t>
  </si>
  <si>
    <t>Nr.</t>
  </si>
  <si>
    <t>Zusatz</t>
  </si>
  <si>
    <t>PLZ</t>
  </si>
  <si>
    <t>Ort</t>
  </si>
  <si>
    <t>ZählerNr.</t>
  </si>
  <si>
    <t>Rechnungsadresse</t>
  </si>
  <si>
    <t>Adresszusatz</t>
  </si>
  <si>
    <t>2. Adresszusatz</t>
  </si>
  <si>
    <t>3. Adresszusatz</t>
  </si>
  <si>
    <t>Liegenschaftverwaltung</t>
  </si>
  <si>
    <t>E-Mail</t>
  </si>
  <si>
    <t>SLP</t>
  </si>
  <si>
    <t>Bereich/
Los/Gemeinde/Landkreis</t>
  </si>
  <si>
    <t>SLP = Standardlastprofil</t>
  </si>
  <si>
    <t>RLM = Registrierte Leistungsmessung</t>
  </si>
  <si>
    <t>NCG = Net Connect Germany</t>
  </si>
  <si>
    <t>GPL = Gaspool</t>
  </si>
  <si>
    <t>H = High calorific gas</t>
  </si>
  <si>
    <t>H = Low calorific gas</t>
  </si>
  <si>
    <t>Zur Abkürzungserklärung:</t>
  </si>
  <si>
    <t>Mittelhessennetz</t>
  </si>
  <si>
    <t>aktuelle KundenNr.</t>
  </si>
  <si>
    <t xml:space="preserve">neuer Vertrags
-beginn </t>
  </si>
  <si>
    <t>auslaufendes Vertrags-
ende</t>
  </si>
  <si>
    <t>Prognose Verbrauch 2025</t>
  </si>
  <si>
    <t>Anmerkungen</t>
  </si>
  <si>
    <t>Stadtwerke Gießen</t>
  </si>
  <si>
    <t>Messlokations-ID [Melo]</t>
  </si>
  <si>
    <t>MaLo-ID</t>
  </si>
  <si>
    <t>Gemeinde Reiskirchen</t>
  </si>
  <si>
    <t>Schulstraße</t>
  </si>
  <si>
    <t>Reiskirchen</t>
  </si>
  <si>
    <t>Kita Spatzennest</t>
  </si>
  <si>
    <t>Jugendpflege /Bücherei</t>
  </si>
  <si>
    <t>Gartenstraße</t>
  </si>
  <si>
    <t>Freiherr-vom-Stein-Str.</t>
  </si>
  <si>
    <t>7.-9.</t>
  </si>
  <si>
    <t>Burkhardsfelden</t>
  </si>
  <si>
    <t>Lindenstruth</t>
  </si>
  <si>
    <t>Wasserstraße</t>
  </si>
  <si>
    <t>Licher Straße</t>
  </si>
  <si>
    <t>Greizer Straße</t>
  </si>
  <si>
    <t>Kita Sternschnuppe</t>
  </si>
  <si>
    <t>Alsfelder Straße</t>
  </si>
  <si>
    <t>DE7000673544720000000000000014335</t>
  </si>
  <si>
    <t>DE7000673544720000000000000026574</t>
  </si>
  <si>
    <t>DE7000673544720000000000000015813</t>
  </si>
  <si>
    <t>DE7000673544720000000000000017501</t>
  </si>
  <si>
    <t>DE7000673544720000000000000018775</t>
  </si>
  <si>
    <t>DE7000673544720000000000000018708</t>
  </si>
  <si>
    <t>DE7000673544720000000000000021601</t>
  </si>
  <si>
    <t>DE7000673544720000000000000007263</t>
  </si>
  <si>
    <t>DE7000673544720000000000000021602</t>
  </si>
  <si>
    <t>DE7000673544720000000000000025694</t>
  </si>
  <si>
    <t>1739319</t>
  </si>
  <si>
    <t>5111896</t>
  </si>
  <si>
    <t>6394214</t>
  </si>
  <si>
    <t>5121565</t>
  </si>
  <si>
    <t>5163292</t>
  </si>
  <si>
    <t>5162039</t>
  </si>
  <si>
    <t>5503510</t>
  </si>
  <si>
    <t>5163607</t>
  </si>
  <si>
    <t>5503515</t>
  </si>
  <si>
    <t>6257235</t>
  </si>
  <si>
    <t>DE7000673544720000000000000029432</t>
  </si>
  <si>
    <t>Kita Zwergennest</t>
  </si>
  <si>
    <t>Dieselstraße</t>
  </si>
  <si>
    <t>Alte Schule Reiskirchen</t>
  </si>
  <si>
    <t>Bürgerhaus Reiskirchen</t>
  </si>
  <si>
    <t>Sport und Kulturhalle Burkhardsfelden</t>
  </si>
  <si>
    <t>Feuerwehr Lindenstruth</t>
  </si>
  <si>
    <t>Bauhof/ Feuerwehr Reiskirchen</t>
  </si>
  <si>
    <t>Alte Schule Burkhardsfelden</t>
  </si>
  <si>
    <t>Feuerwehr Burkhardsfelden</t>
  </si>
  <si>
    <t>Telefon: 06408 / 95 90 - 322</t>
  </si>
  <si>
    <t>Liegenschaftsverwaltung:</t>
  </si>
  <si>
    <t>Fachdienst: Liegenschaftsmanagement (Hochbau)</t>
  </si>
  <si>
    <t>Ansprechpartner: Herr Jan Pohl</t>
  </si>
  <si>
    <t>E-Mai: hochbau@gemeinde-reiskirchen.de</t>
  </si>
  <si>
    <t>Gemeinde Reiskirchen, Schulstraße 17, 35447 Reiskirchen</t>
  </si>
  <si>
    <t>Rahmenvereinbarung über Erdgaslieferungen ab 01.01.2027</t>
  </si>
  <si>
    <t>Verbrauch 2025 [kWh/a]</t>
  </si>
  <si>
    <t>Verbrauch 2024 [kWh/a]</t>
  </si>
  <si>
    <t>E-Mai: liegenschaften@gemeinde-reiskirchen.de</t>
  </si>
  <si>
    <t>Prognose2027/2028 , nachträglich eingefügt von FD Bauen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</si>
</sst>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theme="1"/>
      <name val="Arial"/>
      <family val="2"/>
    </font>
    <font>
      <sz val="16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16"/>
      <color theme="0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b/>
      <u/>
      <sz val="11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8" fillId="3" borderId="0" applyNumberFormat="0" applyBorder="0" applyAlignment="0" applyProtection="0"/>
    <xf numFmtId="0" fontId="9" fillId="0" borderId="0"/>
    <xf numFmtId="0" fontId="2" fillId="0" borderId="0"/>
  </cellStyleXfs>
  <cellXfs count="5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14" fontId="6" fillId="0" borderId="0" xfId="2" applyNumberFormat="1" applyFont="1" applyAlignment="1">
      <alignment horizontal="center"/>
    </xf>
    <xf numFmtId="49" fontId="6" fillId="0" borderId="0" xfId="2" applyNumberFormat="1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6" fillId="0" borderId="0" xfId="1" applyFont="1" applyAlignment="1">
      <alignment horizontal="left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3" fontId="6" fillId="0" borderId="0" xfId="0" applyNumberFormat="1" applyFont="1" applyAlignment="1">
      <alignment horizontal="left" vertical="top"/>
    </xf>
    <xf numFmtId="3" fontId="6" fillId="0" borderId="0" xfId="2" applyNumberFormat="1" applyFont="1"/>
    <xf numFmtId="3" fontId="0" fillId="0" borderId="0" xfId="0" applyNumberFormat="1"/>
    <xf numFmtId="3" fontId="6" fillId="0" borderId="0" xfId="0" applyNumberFormat="1" applyFont="1"/>
    <xf numFmtId="16" fontId="6" fillId="0" borderId="0" xfId="1" applyNumberFormat="1" applyFont="1" applyAlignment="1">
      <alignment horizontal="left"/>
    </xf>
    <xf numFmtId="0" fontId="8" fillId="3" borderId="0" xfId="3"/>
    <xf numFmtId="0" fontId="6" fillId="4" borderId="0" xfId="1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 wrapText="1"/>
    </xf>
    <xf numFmtId="3" fontId="6" fillId="4" borderId="0" xfId="0" applyNumberFormat="1" applyFont="1" applyFill="1"/>
    <xf numFmtId="0" fontId="4" fillId="0" borderId="3" xfId="0" applyFont="1" applyBorder="1"/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/>
    <xf numFmtId="0" fontId="4" fillId="0" borderId="8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/>
    <xf numFmtId="0" fontId="12" fillId="0" borderId="0" xfId="0" applyFont="1"/>
    <xf numFmtId="0" fontId="13" fillId="0" borderId="2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left" wrapText="1"/>
    </xf>
    <xf numFmtId="0" fontId="15" fillId="0" borderId="0" xfId="0" applyFont="1" applyAlignment="1">
      <alignment horizontal="center" wrapText="1"/>
    </xf>
    <xf numFmtId="0" fontId="6" fillId="0" borderId="4" xfId="1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14" fontId="6" fillId="0" borderId="4" xfId="2" applyNumberFormat="1" applyFont="1" applyBorder="1" applyAlignment="1">
      <alignment horizontal="center"/>
    </xf>
    <xf numFmtId="14" fontId="6" fillId="0" borderId="6" xfId="2" applyNumberFormat="1" applyFont="1" applyBorder="1" applyAlignment="1">
      <alignment horizontal="center"/>
    </xf>
    <xf numFmtId="0" fontId="6" fillId="0" borderId="6" xfId="1" applyFont="1" applyBorder="1" applyAlignment="1">
      <alignment horizontal="left"/>
    </xf>
    <xf numFmtId="0" fontId="16" fillId="0" borderId="0" xfId="0" applyFont="1" applyAlignment="1">
      <alignment vertical="center"/>
    </xf>
    <xf numFmtId="0" fontId="10" fillId="0" borderId="0" xfId="0" applyFont="1"/>
    <xf numFmtId="3" fontId="17" fillId="0" borderId="0" xfId="0" applyNumberFormat="1" applyFont="1"/>
    <xf numFmtId="3" fontId="2" fillId="0" borderId="0" xfId="0" applyNumberFormat="1" applyFont="1" applyAlignment="1">
      <alignment horizontal="left"/>
    </xf>
  </cellXfs>
  <cellStyles count="6">
    <cellStyle name="Schlecht" xfId="3" builtinId="27"/>
    <cellStyle name="Standard" xfId="0" builtinId="0"/>
    <cellStyle name="Standard 2" xfId="2" xr:uid="{00000000-0005-0000-0000-000003000000}"/>
    <cellStyle name="Standard 3" xfId="4" xr:uid="{00000000-0005-0000-0000-000004000000}"/>
    <cellStyle name="Standard 3 2" xfId="5" xr:uid="{D90F0CE9-4C9A-40B8-AAA5-BF7A19E3A366}"/>
    <cellStyle name="Standard_Tabelle2" xfId="1" xr:uid="{00000000-0005-0000-0000-000005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43"/>
  <sheetViews>
    <sheetView tabSelected="1" zoomScale="85" zoomScaleNormal="85" workbookViewId="0">
      <selection activeCell="AE13" sqref="AE13"/>
    </sheetView>
  </sheetViews>
  <sheetFormatPr baseColWidth="10" defaultRowHeight="12.75" x14ac:dyDescent="0.2"/>
  <cols>
    <col min="1" max="1" width="19.85546875" customWidth="1"/>
    <col min="2" max="2" width="25" customWidth="1"/>
    <col min="3" max="3" width="16.42578125" customWidth="1"/>
    <col min="4" max="4" width="10.28515625" customWidth="1"/>
    <col min="5" max="5" width="14.7109375" hidden="1" customWidth="1"/>
    <col min="6" max="6" width="13.42578125" hidden="1" customWidth="1"/>
    <col min="7" max="7" width="31.7109375" hidden="1" customWidth="1"/>
    <col min="8" max="8" width="15.42578125" hidden="1" customWidth="1"/>
    <col min="9" max="9" width="9" hidden="1" customWidth="1"/>
    <col min="10" max="10" width="36.42578125" hidden="1" customWidth="1"/>
    <col min="11" max="11" width="13.28515625" customWidth="1"/>
    <col min="12" max="12" width="12.7109375" hidden="1" customWidth="1"/>
    <col min="13" max="13" width="32.7109375" customWidth="1"/>
    <col min="14" max="14" width="20.7109375" bestFit="1" customWidth="1"/>
    <col min="15" max="15" width="9.7109375" bestFit="1" customWidth="1"/>
    <col min="16" max="16" width="14.7109375" hidden="1" customWidth="1"/>
    <col min="17" max="17" width="11.42578125" bestFit="1" customWidth="1"/>
    <col min="18" max="18" width="15" customWidth="1"/>
    <col min="19" max="19" width="1.5703125" hidden="1" customWidth="1"/>
    <col min="20" max="21" width="13.7109375" customWidth="1"/>
    <col min="22" max="22" width="17.7109375" hidden="1" customWidth="1"/>
    <col min="23" max="23" width="20.7109375" hidden="1" customWidth="1"/>
    <col min="24" max="25" width="23.42578125" hidden="1" customWidth="1"/>
    <col min="26" max="26" width="27.28515625" hidden="1" customWidth="1"/>
    <col min="27" max="27" width="13" hidden="1" customWidth="1"/>
    <col min="28" max="28" width="6.7109375" hidden="1" customWidth="1"/>
    <col min="29" max="29" width="9.42578125" hidden="1" customWidth="1"/>
    <col min="30" max="30" width="12.28515625" hidden="1" customWidth="1"/>
    <col min="31" max="31" width="32.5703125" customWidth="1"/>
    <col min="32" max="32" width="36" customWidth="1"/>
    <col min="33" max="33" width="23.7109375" bestFit="1" customWidth="1"/>
    <col min="34" max="34" width="9.7109375" bestFit="1" customWidth="1"/>
    <col min="35" max="35" width="21.7109375" bestFit="1" customWidth="1"/>
    <col min="36" max="36" width="16.28515625" bestFit="1" customWidth="1"/>
    <col min="37" max="37" width="36.7109375" bestFit="1" customWidth="1"/>
    <col min="38" max="56" width="34" customWidth="1"/>
    <col min="69" max="69" width="18.42578125" customWidth="1"/>
  </cols>
  <sheetData>
    <row r="1" spans="1:58" s="3" customFormat="1" ht="69.75" customHeight="1" x14ac:dyDescent="0.3">
      <c r="A1" s="1" t="s">
        <v>20</v>
      </c>
      <c r="B1" s="1" t="s">
        <v>0</v>
      </c>
      <c r="C1" s="1" t="s">
        <v>1</v>
      </c>
      <c r="D1" s="38" t="s">
        <v>29</v>
      </c>
      <c r="E1" s="39" t="s">
        <v>30</v>
      </c>
      <c r="F1" s="38" t="s">
        <v>31</v>
      </c>
      <c r="G1" s="38" t="s">
        <v>2</v>
      </c>
      <c r="H1" s="38" t="s">
        <v>3</v>
      </c>
      <c r="I1" s="38" t="s">
        <v>4</v>
      </c>
      <c r="J1" s="38" t="s">
        <v>35</v>
      </c>
      <c r="K1" s="38" t="s">
        <v>36</v>
      </c>
      <c r="L1" s="38" t="s">
        <v>5</v>
      </c>
      <c r="M1" s="38" t="s">
        <v>6</v>
      </c>
      <c r="N1" s="38" t="s">
        <v>7</v>
      </c>
      <c r="O1" s="38" t="s">
        <v>8</v>
      </c>
      <c r="P1" s="38" t="s">
        <v>9</v>
      </c>
      <c r="Q1" s="38" t="s">
        <v>10</v>
      </c>
      <c r="R1" s="38" t="s">
        <v>11</v>
      </c>
      <c r="S1" s="40" t="s">
        <v>12</v>
      </c>
      <c r="T1" s="38" t="s">
        <v>90</v>
      </c>
      <c r="U1" s="38" t="s">
        <v>89</v>
      </c>
      <c r="V1" s="38" t="s">
        <v>32</v>
      </c>
      <c r="W1" s="38" t="s">
        <v>13</v>
      </c>
      <c r="X1" s="38" t="s">
        <v>14</v>
      </c>
      <c r="Y1" s="38" t="s">
        <v>15</v>
      </c>
      <c r="Z1" s="38" t="s">
        <v>16</v>
      </c>
      <c r="AA1" s="38" t="s">
        <v>7</v>
      </c>
      <c r="AB1" s="38" t="s">
        <v>8</v>
      </c>
      <c r="AC1" s="38" t="s">
        <v>10</v>
      </c>
      <c r="AD1" s="40" t="s">
        <v>11</v>
      </c>
      <c r="AE1" s="40" t="s">
        <v>92</v>
      </c>
      <c r="AF1" s="38" t="s">
        <v>17</v>
      </c>
      <c r="AG1" s="38" t="s">
        <v>7</v>
      </c>
      <c r="AH1" s="38" t="s">
        <v>8</v>
      </c>
      <c r="AI1" s="38" t="s">
        <v>10</v>
      </c>
      <c r="AJ1" s="38" t="s">
        <v>11</v>
      </c>
      <c r="AK1" s="38" t="s">
        <v>18</v>
      </c>
      <c r="AL1" s="38" t="s">
        <v>33</v>
      </c>
      <c r="AM1" s="41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</row>
    <row r="2" spans="1:58" s="8" customFormat="1" ht="15" x14ac:dyDescent="0.25">
      <c r="A2" s="4" t="s">
        <v>37</v>
      </c>
      <c r="B2" s="4"/>
      <c r="C2" s="4" t="s">
        <v>34</v>
      </c>
      <c r="D2" s="24" t="s">
        <v>62</v>
      </c>
      <c r="E2" s="13"/>
      <c r="F2" s="6">
        <v>45657</v>
      </c>
      <c r="G2" s="7" t="s">
        <v>28</v>
      </c>
      <c r="I2" s="9" t="s">
        <v>19</v>
      </c>
      <c r="J2" s="21" t="s">
        <v>52</v>
      </c>
      <c r="K2" s="5">
        <v>50458053367</v>
      </c>
      <c r="L2" s="24" t="s">
        <v>63</v>
      </c>
      <c r="M2" s="11" t="s">
        <v>75</v>
      </c>
      <c r="N2" s="11" t="s">
        <v>38</v>
      </c>
      <c r="O2" s="11">
        <v>15</v>
      </c>
      <c r="Q2" s="11">
        <v>35447</v>
      </c>
      <c r="R2" s="11" t="s">
        <v>39</v>
      </c>
      <c r="S2" s="10"/>
      <c r="T2" s="25">
        <v>25153</v>
      </c>
      <c r="U2" s="25">
        <v>48690</v>
      </c>
      <c r="V2" s="17"/>
      <c r="W2" s="11" t="s">
        <v>37</v>
      </c>
      <c r="X2" s="5"/>
      <c r="AA2" s="11" t="s">
        <v>38</v>
      </c>
      <c r="AB2" s="5">
        <v>17</v>
      </c>
      <c r="AC2" s="5">
        <v>35447</v>
      </c>
      <c r="AD2" s="5" t="s">
        <v>39</v>
      </c>
      <c r="AE2" s="55">
        <f>ROUND((T2+U2)/2*1.1,-2)</f>
        <v>40600</v>
      </c>
      <c r="AF2" s="53"/>
      <c r="AG2" s="11"/>
      <c r="AH2" s="11"/>
      <c r="AK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</row>
    <row r="3" spans="1:58" ht="15" x14ac:dyDescent="0.25">
      <c r="A3" s="4" t="s">
        <v>37</v>
      </c>
      <c r="C3" s="4" t="s">
        <v>34</v>
      </c>
      <c r="D3" s="22">
        <v>2440701</v>
      </c>
      <c r="F3" s="6">
        <v>45657</v>
      </c>
      <c r="G3" s="7" t="s">
        <v>28</v>
      </c>
      <c r="H3" s="8"/>
      <c r="I3" s="9" t="s">
        <v>19</v>
      </c>
      <c r="J3" s="21" t="s">
        <v>53</v>
      </c>
      <c r="K3" s="11">
        <v>50458087366</v>
      </c>
      <c r="L3" s="24" t="s">
        <v>64</v>
      </c>
      <c r="M3" s="11" t="s">
        <v>76</v>
      </c>
      <c r="N3" s="11" t="s">
        <v>38</v>
      </c>
      <c r="O3" s="11">
        <v>19</v>
      </c>
      <c r="Q3" s="11">
        <v>35447</v>
      </c>
      <c r="R3" s="11" t="s">
        <v>39</v>
      </c>
      <c r="S3" s="10"/>
      <c r="T3" s="25">
        <v>313501</v>
      </c>
      <c r="U3" s="25">
        <v>259475</v>
      </c>
      <c r="V3" s="18"/>
      <c r="W3" s="11" t="s">
        <v>37</v>
      </c>
      <c r="AA3" s="11" t="s">
        <v>38</v>
      </c>
      <c r="AB3" s="5">
        <v>17</v>
      </c>
      <c r="AC3" s="5">
        <v>35447</v>
      </c>
      <c r="AD3" s="5" t="s">
        <v>39</v>
      </c>
      <c r="AE3" s="55">
        <f t="shared" ref="AE3:AE12" si="0">ROUND((T3+U3)/2*1.1,-2)</f>
        <v>315100</v>
      </c>
    </row>
    <row r="4" spans="1:58" ht="15" x14ac:dyDescent="0.25">
      <c r="A4" s="4" t="s">
        <v>37</v>
      </c>
      <c r="C4" s="4" t="s">
        <v>34</v>
      </c>
      <c r="D4" s="23">
        <v>1894153</v>
      </c>
      <c r="F4" s="6">
        <v>45657</v>
      </c>
      <c r="G4" s="7" t="s">
        <v>28</v>
      </c>
      <c r="H4" s="8"/>
      <c r="I4" s="9" t="s">
        <v>19</v>
      </c>
      <c r="J4" s="21" t="s">
        <v>54</v>
      </c>
      <c r="K4" s="5">
        <v>50457916756</v>
      </c>
      <c r="L4" s="24" t="s">
        <v>65</v>
      </c>
      <c r="M4" s="11" t="s">
        <v>40</v>
      </c>
      <c r="N4" s="11" t="s">
        <v>38</v>
      </c>
      <c r="O4" s="11">
        <v>21</v>
      </c>
      <c r="Q4" s="11">
        <v>35447</v>
      </c>
      <c r="R4" s="11" t="s">
        <v>39</v>
      </c>
      <c r="S4" s="10"/>
      <c r="T4" s="25">
        <v>64975</v>
      </c>
      <c r="U4" s="25">
        <v>62399</v>
      </c>
      <c r="V4" s="18"/>
      <c r="W4" s="11" t="s">
        <v>37</v>
      </c>
      <c r="AA4" s="11" t="s">
        <v>38</v>
      </c>
      <c r="AB4" s="5">
        <v>17</v>
      </c>
      <c r="AC4" s="5">
        <v>35447</v>
      </c>
      <c r="AD4" s="5" t="s">
        <v>39</v>
      </c>
      <c r="AE4" s="55">
        <f t="shared" si="0"/>
        <v>70100</v>
      </c>
    </row>
    <row r="5" spans="1:58" ht="15" x14ac:dyDescent="0.25">
      <c r="A5" s="4" t="s">
        <v>37</v>
      </c>
      <c r="C5" s="4" t="s">
        <v>34</v>
      </c>
      <c r="D5" s="23">
        <v>2052190</v>
      </c>
      <c r="F5" s="6">
        <v>45657</v>
      </c>
      <c r="G5" s="7" t="s">
        <v>28</v>
      </c>
      <c r="H5" s="8"/>
      <c r="I5" s="9" t="s">
        <v>19</v>
      </c>
      <c r="J5" s="21" t="s">
        <v>55</v>
      </c>
      <c r="K5" s="5">
        <v>50457992425</v>
      </c>
      <c r="L5" s="24">
        <v>5133129</v>
      </c>
      <c r="M5" s="11" t="s">
        <v>41</v>
      </c>
      <c r="N5" s="11" t="s">
        <v>42</v>
      </c>
      <c r="O5" s="11">
        <v>7</v>
      </c>
      <c r="Q5" s="11">
        <v>35447</v>
      </c>
      <c r="R5" s="11" t="s">
        <v>39</v>
      </c>
      <c r="S5" s="5"/>
      <c r="T5" s="25">
        <v>37615</v>
      </c>
      <c r="U5" s="25">
        <v>34510</v>
      </c>
      <c r="V5" s="19"/>
      <c r="W5" s="11" t="s">
        <v>37</v>
      </c>
      <c r="AA5" s="11" t="s">
        <v>38</v>
      </c>
      <c r="AB5" s="5">
        <v>17</v>
      </c>
      <c r="AC5" s="5">
        <v>35447</v>
      </c>
      <c r="AD5" s="5" t="s">
        <v>39</v>
      </c>
      <c r="AE5" s="55">
        <f t="shared" si="0"/>
        <v>39700</v>
      </c>
    </row>
    <row r="6" spans="1:58" ht="15" x14ac:dyDescent="0.25">
      <c r="A6" s="4" t="s">
        <v>37</v>
      </c>
      <c r="C6" s="4" t="s">
        <v>34</v>
      </c>
      <c r="D6" s="23">
        <v>2212916</v>
      </c>
      <c r="F6" s="6">
        <v>45657</v>
      </c>
      <c r="G6" s="7" t="s">
        <v>28</v>
      </c>
      <c r="H6" s="8"/>
      <c r="I6" s="9" t="s">
        <v>19</v>
      </c>
      <c r="J6" s="21" t="s">
        <v>56</v>
      </c>
      <c r="K6" s="5">
        <v>50457912308</v>
      </c>
      <c r="L6" s="24" t="s">
        <v>66</v>
      </c>
      <c r="M6" s="11" t="s">
        <v>79</v>
      </c>
      <c r="N6" s="11" t="s">
        <v>43</v>
      </c>
      <c r="O6" s="20" t="s">
        <v>44</v>
      </c>
      <c r="Q6" s="11">
        <v>35447</v>
      </c>
      <c r="R6" s="11" t="s">
        <v>39</v>
      </c>
      <c r="S6" s="10"/>
      <c r="T6" s="25">
        <v>203446</v>
      </c>
      <c r="U6" s="25">
        <v>169981</v>
      </c>
      <c r="V6" s="18"/>
      <c r="W6" s="11" t="s">
        <v>37</v>
      </c>
      <c r="AA6" s="11" t="s">
        <v>38</v>
      </c>
      <c r="AB6" s="5">
        <v>17</v>
      </c>
      <c r="AC6" s="5">
        <v>35447</v>
      </c>
      <c r="AD6" s="5" t="s">
        <v>39</v>
      </c>
      <c r="AE6" s="55">
        <f t="shared" si="0"/>
        <v>205400</v>
      </c>
    </row>
    <row r="7" spans="1:58" ht="15" x14ac:dyDescent="0.25">
      <c r="A7" s="4" t="s">
        <v>37</v>
      </c>
      <c r="C7" s="4" t="s">
        <v>34</v>
      </c>
      <c r="D7" s="23">
        <v>2211815</v>
      </c>
      <c r="F7" s="6">
        <v>45657</v>
      </c>
      <c r="G7" s="7" t="s">
        <v>28</v>
      </c>
      <c r="H7" s="8"/>
      <c r="I7" s="9" t="s">
        <v>19</v>
      </c>
      <c r="J7" s="21" t="s">
        <v>57</v>
      </c>
      <c r="K7" s="5">
        <v>50457911706</v>
      </c>
      <c r="L7" s="24" t="s">
        <v>67</v>
      </c>
      <c r="M7" s="11" t="s">
        <v>77</v>
      </c>
      <c r="N7" s="11" t="s">
        <v>47</v>
      </c>
      <c r="O7" s="11">
        <v>1</v>
      </c>
      <c r="Q7" s="11">
        <v>35447</v>
      </c>
      <c r="R7" s="11" t="s">
        <v>45</v>
      </c>
      <c r="S7" s="10"/>
      <c r="T7" s="25">
        <v>116186</v>
      </c>
      <c r="U7" s="25">
        <v>112855</v>
      </c>
      <c r="V7" s="18"/>
      <c r="W7" s="11" t="s">
        <v>37</v>
      </c>
      <c r="AA7" s="11" t="s">
        <v>38</v>
      </c>
      <c r="AB7" s="5">
        <v>17</v>
      </c>
      <c r="AC7" s="5">
        <v>35447</v>
      </c>
      <c r="AD7" s="5" t="s">
        <v>39</v>
      </c>
      <c r="AE7" s="55">
        <f t="shared" si="0"/>
        <v>126000</v>
      </c>
    </row>
    <row r="8" spans="1:58" ht="15" x14ac:dyDescent="0.25">
      <c r="A8" s="4" t="s">
        <v>37</v>
      </c>
      <c r="C8" s="4" t="s">
        <v>34</v>
      </c>
      <c r="D8" s="23">
        <v>661642</v>
      </c>
      <c r="F8" s="6">
        <v>45657</v>
      </c>
      <c r="G8" s="7" t="s">
        <v>28</v>
      </c>
      <c r="H8" s="8"/>
      <c r="I8" s="9" t="s">
        <v>19</v>
      </c>
      <c r="J8" s="21" t="s">
        <v>58</v>
      </c>
      <c r="K8" s="5">
        <v>50457833265</v>
      </c>
      <c r="L8" s="24" t="s">
        <v>68</v>
      </c>
      <c r="M8" s="11" t="s">
        <v>81</v>
      </c>
      <c r="N8" s="11" t="s">
        <v>47</v>
      </c>
      <c r="O8" s="11">
        <v>15</v>
      </c>
      <c r="Q8" s="11">
        <v>35447</v>
      </c>
      <c r="R8" s="11" t="s">
        <v>45</v>
      </c>
      <c r="S8" s="10"/>
      <c r="T8" s="25">
        <v>25144</v>
      </c>
      <c r="U8" s="25">
        <v>26115</v>
      </c>
      <c r="V8" s="18"/>
      <c r="W8" s="11" t="s">
        <v>37</v>
      </c>
      <c r="AA8" s="11" t="s">
        <v>38</v>
      </c>
      <c r="AB8" s="5">
        <v>17</v>
      </c>
      <c r="AC8" s="5">
        <v>35447</v>
      </c>
      <c r="AD8" s="5" t="s">
        <v>39</v>
      </c>
      <c r="AE8" s="55">
        <f t="shared" si="0"/>
        <v>28200</v>
      </c>
    </row>
    <row r="9" spans="1:58" ht="15" x14ac:dyDescent="0.25">
      <c r="A9" s="4" t="s">
        <v>37</v>
      </c>
      <c r="C9" s="4" t="s">
        <v>34</v>
      </c>
      <c r="D9" s="23">
        <v>2213129</v>
      </c>
      <c r="F9" s="6">
        <v>45657</v>
      </c>
      <c r="G9" s="7" t="s">
        <v>28</v>
      </c>
      <c r="H9" s="8"/>
      <c r="I9" s="9" t="s">
        <v>19</v>
      </c>
      <c r="J9" s="21" t="s">
        <v>59</v>
      </c>
      <c r="K9" s="5">
        <v>50457987905</v>
      </c>
      <c r="L9" s="24" t="s">
        <v>69</v>
      </c>
      <c r="M9" s="11" t="s">
        <v>80</v>
      </c>
      <c r="N9" s="11" t="s">
        <v>48</v>
      </c>
      <c r="O9" s="11">
        <v>2</v>
      </c>
      <c r="Q9" s="11">
        <v>35447</v>
      </c>
      <c r="R9" s="11" t="s">
        <v>45</v>
      </c>
      <c r="S9" s="10"/>
      <c r="T9" s="25">
        <v>50461</v>
      </c>
      <c r="U9" s="25">
        <v>64998</v>
      </c>
      <c r="V9" s="18"/>
      <c r="W9" s="11" t="s">
        <v>37</v>
      </c>
      <c r="AA9" s="11" t="s">
        <v>38</v>
      </c>
      <c r="AB9" s="5">
        <v>17</v>
      </c>
      <c r="AC9" s="5">
        <v>35447</v>
      </c>
      <c r="AD9" s="5" t="s">
        <v>39</v>
      </c>
      <c r="AE9" s="55">
        <f t="shared" si="0"/>
        <v>63500</v>
      </c>
    </row>
    <row r="10" spans="1:58" ht="15" x14ac:dyDescent="0.25">
      <c r="A10" s="4" t="s">
        <v>37</v>
      </c>
      <c r="C10" s="4" t="s">
        <v>34</v>
      </c>
      <c r="D10" s="23">
        <v>653322</v>
      </c>
      <c r="F10" s="6">
        <v>45657</v>
      </c>
      <c r="G10" s="7" t="s">
        <v>28</v>
      </c>
      <c r="H10" s="8"/>
      <c r="I10" s="9" t="s">
        <v>19</v>
      </c>
      <c r="J10" s="21" t="s">
        <v>60</v>
      </c>
      <c r="K10" s="5">
        <v>50457833273</v>
      </c>
      <c r="L10" s="24" t="s">
        <v>70</v>
      </c>
      <c r="M10" s="11" t="s">
        <v>78</v>
      </c>
      <c r="N10" s="11" t="s">
        <v>49</v>
      </c>
      <c r="O10" s="11">
        <v>17</v>
      </c>
      <c r="Q10" s="11">
        <v>35447</v>
      </c>
      <c r="R10" s="11" t="s">
        <v>46</v>
      </c>
      <c r="S10" s="10"/>
      <c r="T10" s="25">
        <v>27618</v>
      </c>
      <c r="U10" s="25">
        <v>31862</v>
      </c>
      <c r="V10" s="18"/>
      <c r="W10" s="11" t="s">
        <v>37</v>
      </c>
      <c r="AA10" s="11" t="s">
        <v>38</v>
      </c>
      <c r="AB10" s="5">
        <v>17</v>
      </c>
      <c r="AC10" s="5">
        <v>35447</v>
      </c>
      <c r="AD10" s="5" t="s">
        <v>39</v>
      </c>
      <c r="AE10" s="55">
        <f t="shared" si="0"/>
        <v>32700</v>
      </c>
    </row>
    <row r="11" spans="1:58" ht="15" x14ac:dyDescent="0.25">
      <c r="A11" s="4" t="s">
        <v>37</v>
      </c>
      <c r="C11" s="4" t="s">
        <v>34</v>
      </c>
      <c r="D11" s="23">
        <v>652437</v>
      </c>
      <c r="F11" s="6">
        <v>45657</v>
      </c>
      <c r="G11" s="7" t="s">
        <v>28</v>
      </c>
      <c r="H11" s="8"/>
      <c r="I11" s="9" t="s">
        <v>19</v>
      </c>
      <c r="J11" s="21" t="s">
        <v>61</v>
      </c>
      <c r="K11" s="5">
        <v>50458100481</v>
      </c>
      <c r="L11" s="24" t="s">
        <v>71</v>
      </c>
      <c r="M11" s="11" t="s">
        <v>50</v>
      </c>
      <c r="N11" s="11" t="s">
        <v>51</v>
      </c>
      <c r="O11" s="11">
        <v>44</v>
      </c>
      <c r="Q11" s="11">
        <v>35447</v>
      </c>
      <c r="R11" s="11" t="s">
        <v>46</v>
      </c>
      <c r="S11" s="10"/>
      <c r="T11" s="25">
        <v>51521</v>
      </c>
      <c r="U11" s="25">
        <v>46824</v>
      </c>
      <c r="V11" s="18"/>
      <c r="W11" s="11" t="s">
        <v>37</v>
      </c>
      <c r="AA11" s="11" t="s">
        <v>38</v>
      </c>
      <c r="AB11" s="5">
        <v>17</v>
      </c>
      <c r="AC11" s="5">
        <v>35447</v>
      </c>
      <c r="AD11" s="5" t="s">
        <v>39</v>
      </c>
      <c r="AE11" s="55">
        <f t="shared" si="0"/>
        <v>54100</v>
      </c>
    </row>
    <row r="12" spans="1:58" ht="15" x14ac:dyDescent="0.25">
      <c r="A12" s="4" t="s">
        <v>37</v>
      </c>
      <c r="C12" s="4" t="s">
        <v>34</v>
      </c>
      <c r="D12" s="23">
        <v>2575125</v>
      </c>
      <c r="F12" s="6">
        <v>45657</v>
      </c>
      <c r="G12" s="7" t="s">
        <v>28</v>
      </c>
      <c r="H12" s="8"/>
      <c r="I12" s="9" t="s">
        <v>19</v>
      </c>
      <c r="J12" s="21" t="s">
        <v>72</v>
      </c>
      <c r="K12" s="5">
        <v>50456602067</v>
      </c>
      <c r="L12" s="23">
        <v>5111896</v>
      </c>
      <c r="M12" s="11" t="s">
        <v>73</v>
      </c>
      <c r="N12" s="11" t="s">
        <v>74</v>
      </c>
      <c r="O12" s="11">
        <v>14</v>
      </c>
      <c r="Q12" s="11">
        <v>35447</v>
      </c>
      <c r="R12" s="11" t="s">
        <v>39</v>
      </c>
      <c r="S12" s="10"/>
      <c r="T12" s="25">
        <v>43030</v>
      </c>
      <c r="U12" s="25">
        <v>41127</v>
      </c>
      <c r="V12" s="18"/>
      <c r="W12" s="11" t="s">
        <v>37</v>
      </c>
      <c r="AA12" s="11" t="s">
        <v>38</v>
      </c>
      <c r="AB12" s="5">
        <v>17</v>
      </c>
      <c r="AC12" s="5">
        <v>35447</v>
      </c>
      <c r="AD12" s="5" t="s">
        <v>39</v>
      </c>
      <c r="AE12" s="55">
        <f t="shared" si="0"/>
        <v>46300</v>
      </c>
    </row>
    <row r="13" spans="1:58" x14ac:dyDescent="0.2">
      <c r="A13" s="4"/>
      <c r="C13" s="4"/>
      <c r="F13" s="6"/>
      <c r="G13" s="7"/>
      <c r="H13" s="8"/>
      <c r="I13" s="9"/>
      <c r="K13" s="15"/>
      <c r="L13" s="14"/>
      <c r="M13" s="11"/>
      <c r="N13" s="11"/>
      <c r="O13" s="11"/>
      <c r="Q13" s="11"/>
      <c r="S13" s="10"/>
      <c r="T13" s="18">
        <f>SUM(T2:T12)</f>
        <v>958650</v>
      </c>
      <c r="U13" s="18">
        <f>SUM(U2:U12)</f>
        <v>898836</v>
      </c>
      <c r="V13" s="18">
        <f t="shared" ref="V13:AD13" si="1">SUM(V2:V12)</f>
        <v>0</v>
      </c>
      <c r="W13" s="18">
        <f t="shared" si="1"/>
        <v>0</v>
      </c>
      <c r="X13" s="18">
        <f t="shared" si="1"/>
        <v>0</v>
      </c>
      <c r="Y13" s="18">
        <f t="shared" si="1"/>
        <v>0</v>
      </c>
      <c r="Z13" s="18">
        <f t="shared" si="1"/>
        <v>0</v>
      </c>
      <c r="AA13" s="18">
        <f t="shared" si="1"/>
        <v>0</v>
      </c>
      <c r="AB13" s="18">
        <f t="shared" si="1"/>
        <v>187</v>
      </c>
      <c r="AC13" s="18">
        <f t="shared" si="1"/>
        <v>389917</v>
      </c>
      <c r="AD13" s="18">
        <f t="shared" si="1"/>
        <v>0</v>
      </c>
      <c r="AE13" s="54">
        <f>SUM(AE2:AE12)</f>
        <v>1021700</v>
      </c>
    </row>
    <row r="14" spans="1:58" x14ac:dyDescent="0.2">
      <c r="A14" s="4"/>
      <c r="C14" s="4"/>
      <c r="F14" s="6"/>
      <c r="G14" s="7"/>
      <c r="H14" s="8"/>
      <c r="I14" s="9"/>
      <c r="K14" s="15"/>
      <c r="L14" s="14"/>
      <c r="M14" s="11"/>
      <c r="N14" s="11"/>
      <c r="O14" s="11"/>
      <c r="Q14" s="11"/>
      <c r="S14" s="10"/>
      <c r="T14" s="16"/>
      <c r="U14" s="18"/>
      <c r="V14" s="18"/>
      <c r="W14" s="11"/>
      <c r="AA14" s="11"/>
      <c r="AB14" s="5"/>
      <c r="AC14" s="5"/>
      <c r="AD14" s="5"/>
      <c r="AE14" s="5"/>
    </row>
    <row r="15" spans="1:58" ht="15" x14ac:dyDescent="0.2">
      <c r="A15" s="37" t="s">
        <v>83</v>
      </c>
      <c r="B15" s="26"/>
      <c r="C15" s="27"/>
      <c r="D15" s="37" t="s">
        <v>83</v>
      </c>
      <c r="E15" s="26"/>
      <c r="F15" s="27"/>
      <c r="G15" s="26"/>
      <c r="H15" s="45"/>
      <c r="I15" s="49"/>
      <c r="J15" s="45"/>
      <c r="K15" s="43"/>
      <c r="L15" s="44"/>
      <c r="M15" s="42"/>
      <c r="N15" s="11"/>
      <c r="O15" s="11"/>
      <c r="Q15" s="11"/>
      <c r="S15" s="10"/>
      <c r="T15" s="16"/>
      <c r="U15" s="18"/>
      <c r="V15" s="18"/>
      <c r="W15" s="11"/>
      <c r="AA15" s="11"/>
      <c r="AB15" s="5"/>
      <c r="AC15" s="5"/>
      <c r="AD15" s="5"/>
      <c r="AE15" s="5"/>
    </row>
    <row r="16" spans="1:58" ht="14.25" x14ac:dyDescent="0.2">
      <c r="A16" s="28" t="s">
        <v>87</v>
      </c>
      <c r="B16" s="29"/>
      <c r="C16" s="30"/>
      <c r="D16" s="28" t="s">
        <v>87</v>
      </c>
      <c r="E16" s="29"/>
      <c r="F16" s="30"/>
      <c r="G16" s="29"/>
      <c r="I16" s="50"/>
      <c r="K16" s="15"/>
      <c r="L16" s="14"/>
      <c r="M16" s="51"/>
      <c r="N16" s="11"/>
      <c r="O16" s="11"/>
      <c r="Q16" s="11"/>
      <c r="S16" s="10"/>
      <c r="T16" s="16"/>
      <c r="U16" s="18"/>
      <c r="V16" s="18"/>
      <c r="W16" s="11"/>
      <c r="AA16" s="11"/>
      <c r="AB16" s="5"/>
      <c r="AC16" s="5"/>
      <c r="AD16" s="5"/>
      <c r="AE16" s="5"/>
    </row>
    <row r="17" spans="1:22" ht="14.25" x14ac:dyDescent="0.2">
      <c r="A17" s="28" t="s">
        <v>84</v>
      </c>
      <c r="B17" s="29"/>
      <c r="C17" s="30"/>
      <c r="D17" s="28" t="s">
        <v>84</v>
      </c>
      <c r="E17" s="29"/>
      <c r="F17" s="30"/>
      <c r="G17" s="29"/>
      <c r="I17" s="46"/>
      <c r="M17" s="46"/>
      <c r="T17" s="18"/>
      <c r="U17" s="18"/>
      <c r="V17" s="18"/>
    </row>
    <row r="18" spans="1:22" ht="14.25" x14ac:dyDescent="0.2">
      <c r="A18" s="28" t="s">
        <v>85</v>
      </c>
      <c r="B18" s="29"/>
      <c r="C18" s="30"/>
      <c r="D18" s="28" t="s">
        <v>85</v>
      </c>
      <c r="E18" s="29"/>
      <c r="F18" s="30"/>
      <c r="G18" s="29"/>
      <c r="I18" s="46"/>
      <c r="M18" s="46"/>
      <c r="T18" s="18"/>
      <c r="U18" s="18"/>
      <c r="V18" s="18"/>
    </row>
    <row r="19" spans="1:22" ht="14.25" x14ac:dyDescent="0.2">
      <c r="A19" s="28" t="s">
        <v>86</v>
      </c>
      <c r="B19" s="29"/>
      <c r="C19" s="30"/>
      <c r="D19" s="28" t="s">
        <v>91</v>
      </c>
      <c r="E19" s="29"/>
      <c r="F19" s="30"/>
      <c r="G19" s="29"/>
      <c r="I19" s="46"/>
      <c r="M19" s="46"/>
      <c r="T19" s="18"/>
      <c r="U19" s="18"/>
      <c r="V19" s="18"/>
    </row>
    <row r="20" spans="1:22" ht="14.25" x14ac:dyDescent="0.2">
      <c r="A20" s="31" t="s">
        <v>82</v>
      </c>
      <c r="B20" s="32"/>
      <c r="C20" s="33"/>
      <c r="D20" s="31" t="s">
        <v>82</v>
      </c>
      <c r="E20" s="32"/>
      <c r="F20" s="33"/>
      <c r="G20" s="32"/>
      <c r="H20" s="47"/>
      <c r="I20" s="48"/>
      <c r="J20" s="47"/>
      <c r="K20" s="47"/>
      <c r="L20" s="47"/>
      <c r="M20" s="48"/>
      <c r="T20" s="18"/>
      <c r="U20" s="18"/>
      <c r="V20" s="18"/>
    </row>
    <row r="21" spans="1:22" x14ac:dyDescent="0.2">
      <c r="T21" s="18"/>
      <c r="U21" s="18"/>
      <c r="V21" s="18"/>
    </row>
    <row r="22" spans="1:22" ht="15.75" x14ac:dyDescent="0.2">
      <c r="A22" s="34" t="s">
        <v>27</v>
      </c>
      <c r="D22" s="52" t="s">
        <v>88</v>
      </c>
      <c r="T22" s="18"/>
      <c r="U22" s="18"/>
      <c r="V22" s="18"/>
    </row>
    <row r="23" spans="1:22" ht="15.75" x14ac:dyDescent="0.2">
      <c r="A23" s="35"/>
      <c r="D23" s="52"/>
      <c r="T23" s="18"/>
      <c r="U23" s="18"/>
      <c r="V23" s="18"/>
    </row>
    <row r="24" spans="1:22" x14ac:dyDescent="0.2">
      <c r="A24" s="34" t="s">
        <v>21</v>
      </c>
      <c r="T24" s="18"/>
      <c r="U24" s="18"/>
      <c r="V24" s="18"/>
    </row>
    <row r="25" spans="1:22" x14ac:dyDescent="0.2">
      <c r="A25" s="34" t="s">
        <v>22</v>
      </c>
      <c r="T25" s="18"/>
      <c r="U25" s="18"/>
      <c r="V25" s="18"/>
    </row>
    <row r="26" spans="1:22" x14ac:dyDescent="0.2">
      <c r="A26" s="34" t="s">
        <v>23</v>
      </c>
      <c r="T26" s="18"/>
      <c r="U26" s="18"/>
      <c r="V26" s="18"/>
    </row>
    <row r="27" spans="1:22" x14ac:dyDescent="0.2">
      <c r="A27" s="34" t="s">
        <v>24</v>
      </c>
      <c r="T27" s="18"/>
      <c r="U27" s="18"/>
      <c r="V27" s="18"/>
    </row>
    <row r="28" spans="1:22" x14ac:dyDescent="0.2">
      <c r="A28" s="34" t="s">
        <v>25</v>
      </c>
      <c r="T28" s="18"/>
      <c r="U28" s="18"/>
      <c r="V28" s="18"/>
    </row>
    <row r="29" spans="1:22" x14ac:dyDescent="0.2">
      <c r="A29" s="34" t="s">
        <v>26</v>
      </c>
      <c r="T29" s="18"/>
      <c r="U29" s="18"/>
      <c r="V29" s="18"/>
    </row>
    <row r="30" spans="1:22" x14ac:dyDescent="0.2">
      <c r="A30" s="36"/>
      <c r="T30" s="18"/>
      <c r="U30" s="18"/>
      <c r="V30" s="18"/>
    </row>
    <row r="31" spans="1:22" x14ac:dyDescent="0.2">
      <c r="T31" s="18"/>
      <c r="U31" s="18"/>
      <c r="V31" s="18"/>
    </row>
    <row r="32" spans="1:22" x14ac:dyDescent="0.2">
      <c r="T32" s="18"/>
      <c r="U32" s="18"/>
      <c r="V32" s="18"/>
    </row>
    <row r="33" spans="20:22" x14ac:dyDescent="0.2">
      <c r="T33" s="18"/>
      <c r="U33" s="18"/>
      <c r="V33" s="18"/>
    </row>
    <row r="34" spans="20:22" x14ac:dyDescent="0.2">
      <c r="T34" s="18"/>
      <c r="U34" s="18"/>
      <c r="V34" s="18"/>
    </row>
    <row r="35" spans="20:22" x14ac:dyDescent="0.2">
      <c r="T35" s="18"/>
      <c r="U35" s="18"/>
      <c r="V35" s="18"/>
    </row>
    <row r="36" spans="20:22" x14ac:dyDescent="0.2">
      <c r="T36" s="18"/>
      <c r="U36" s="18"/>
      <c r="V36" s="18"/>
    </row>
    <row r="37" spans="20:22" x14ac:dyDescent="0.2">
      <c r="T37" s="18"/>
      <c r="U37" s="18"/>
      <c r="V37" s="18"/>
    </row>
    <row r="38" spans="20:22" x14ac:dyDescent="0.2">
      <c r="T38" s="18"/>
      <c r="U38" s="18"/>
      <c r="V38" s="18"/>
    </row>
    <row r="39" spans="20:22" x14ac:dyDescent="0.2">
      <c r="T39" s="18"/>
      <c r="U39" s="18"/>
      <c r="V39" s="18"/>
    </row>
    <row r="40" spans="20:22" x14ac:dyDescent="0.2">
      <c r="T40" s="18"/>
      <c r="U40" s="18"/>
      <c r="V40" s="18"/>
    </row>
    <row r="41" spans="20:22" x14ac:dyDescent="0.2">
      <c r="T41" s="18"/>
      <c r="U41" s="18"/>
      <c r="V41" s="18"/>
    </row>
    <row r="42" spans="20:22" x14ac:dyDescent="0.2">
      <c r="T42" s="18"/>
      <c r="U42" s="18"/>
      <c r="V42" s="18"/>
    </row>
    <row r="43" spans="20:22" x14ac:dyDescent="0.2">
      <c r="T43" s="18"/>
      <c r="U43" s="18"/>
      <c r="V43" s="18"/>
    </row>
  </sheetData>
  <autoFilter ref="A1:AL1" xr:uid="{00000000-0001-0000-0000-000000000000}"/>
  <conditionalFormatting sqref="J1">
    <cfRule type="duplicateValues" dxfId="5" priority="69"/>
  </conditionalFormatting>
  <conditionalFormatting sqref="K2">
    <cfRule type="duplicateValues" dxfId="0" priority="3"/>
  </conditionalFormatting>
  <pageMargins left="0.7" right="0.7" top="0.78740157499999996" bottom="0.78740157499999996" header="0.3" footer="0.3"/>
  <pageSetup paperSize="9" orientation="landscape" r:id="rId1"/>
  <headerFooter>
    <oddHeader xml:space="preserve">&amp;CGasauschreibung 01.01.2025 bis 31.12.2026
</oddHeader>
    <oddFooter>&amp;CAnlage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Anlage-2-Erdgasliefervertrag</vt:lpstr>
    </vt:vector>
  </TitlesOfParts>
  <Company>Land Hessen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Pyrek-Alles, Thomas (LBIH)</dc:creator>
  <cp:lastModifiedBy>Dreier, Wiebke</cp:lastModifiedBy>
  <cp:lastPrinted>2024-09-10T15:33:38Z</cp:lastPrinted>
  <dcterms:created xsi:type="dcterms:W3CDTF">2020-03-12T10:45:43Z</dcterms:created>
  <dcterms:modified xsi:type="dcterms:W3CDTF">2026-06-19T10:29:39Z</dcterms:modified>
</cp:coreProperties>
</file>